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" windowWidth="20232" windowHeight="7992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J41" i="1"/>
  <c r="H41"/>
  <c r="F41"/>
  <c r="I31"/>
  <c r="G31"/>
  <c r="D31"/>
  <c r="C31"/>
  <c r="E31"/>
  <c r="J37"/>
  <c r="J33"/>
  <c r="H33"/>
  <c r="J32"/>
  <c r="H32"/>
  <c r="D55" l="1"/>
  <c r="D52"/>
  <c r="D48"/>
  <c r="D44"/>
  <c r="D57" s="1"/>
  <c r="D30"/>
  <c r="D40" s="1"/>
  <c r="D42" s="1"/>
  <c r="D19"/>
  <c r="D14"/>
  <c r="D12"/>
  <c r="D10"/>
  <c r="D9"/>
  <c r="I10"/>
  <c r="G10"/>
  <c r="I12"/>
  <c r="G12"/>
  <c r="F37"/>
  <c r="C12"/>
  <c r="J56"/>
  <c r="J54"/>
  <c r="J53"/>
  <c r="J49"/>
  <c r="J45"/>
  <c r="H56"/>
  <c r="H54"/>
  <c r="H53"/>
  <c r="H49"/>
  <c r="H45"/>
  <c r="F56"/>
  <c r="F54"/>
  <c r="F53"/>
  <c r="F49"/>
  <c r="F45"/>
  <c r="J25"/>
  <c r="H25"/>
  <c r="F25"/>
  <c r="C44"/>
  <c r="C48"/>
  <c r="C55"/>
  <c r="C52"/>
  <c r="C30"/>
  <c r="C19"/>
  <c r="C14"/>
  <c r="C10"/>
  <c r="G44"/>
  <c r="I44"/>
  <c r="G48"/>
  <c r="I48"/>
  <c r="G55"/>
  <c r="I55"/>
  <c r="G52"/>
  <c r="I52"/>
  <c r="E48"/>
  <c r="E55"/>
  <c r="E44"/>
  <c r="E52"/>
  <c r="H37"/>
  <c r="F44" l="1"/>
  <c r="H55"/>
  <c r="C9"/>
  <c r="C40" s="1"/>
  <c r="J55"/>
  <c r="J44"/>
  <c r="H52"/>
  <c r="H48"/>
  <c r="F48"/>
  <c r="H44"/>
  <c r="J48"/>
  <c r="F55"/>
  <c r="J52"/>
  <c r="E57"/>
  <c r="C57"/>
  <c r="G57"/>
  <c r="I57"/>
  <c r="J36"/>
  <c r="J35"/>
  <c r="J28"/>
  <c r="J26"/>
  <c r="J22"/>
  <c r="J21"/>
  <c r="J20"/>
  <c r="J18"/>
  <c r="J17"/>
  <c r="J16"/>
  <c r="J15"/>
  <c r="J13"/>
  <c r="H36"/>
  <c r="H35"/>
  <c r="H28"/>
  <c r="H26"/>
  <c r="H22"/>
  <c r="H21"/>
  <c r="H20"/>
  <c r="H18"/>
  <c r="H17"/>
  <c r="H16"/>
  <c r="H15"/>
  <c r="H13"/>
  <c r="F36"/>
  <c r="F35"/>
  <c r="F33"/>
  <c r="F28"/>
  <c r="F26"/>
  <c r="F22"/>
  <c r="F21"/>
  <c r="F20"/>
  <c r="F18"/>
  <c r="F17"/>
  <c r="F16"/>
  <c r="F15"/>
  <c r="F13"/>
  <c r="J11"/>
  <c r="H11"/>
  <c r="F11"/>
  <c r="E12"/>
  <c r="I30"/>
  <c r="I19"/>
  <c r="I14"/>
  <c r="G30"/>
  <c r="G19"/>
  <c r="G14"/>
  <c r="E30"/>
  <c r="E19"/>
  <c r="E14"/>
  <c r="E10"/>
  <c r="J57" l="1"/>
  <c r="F57"/>
  <c r="F52"/>
  <c r="H57"/>
  <c r="C42"/>
  <c r="H10"/>
  <c r="H12"/>
  <c r="F19"/>
  <c r="J10"/>
  <c r="J12"/>
  <c r="F14"/>
  <c r="F27"/>
  <c r="H19"/>
  <c r="F24"/>
  <c r="F10"/>
  <c r="J30"/>
  <c r="H30"/>
  <c r="J31"/>
  <c r="F31"/>
  <c r="H31"/>
  <c r="F30"/>
  <c r="J27"/>
  <c r="H27"/>
  <c r="J24"/>
  <c r="H24"/>
  <c r="J19"/>
  <c r="J14"/>
  <c r="H14"/>
  <c r="F12"/>
  <c r="G9"/>
  <c r="E9"/>
  <c r="I9"/>
  <c r="I40" s="1"/>
  <c r="I42" s="1"/>
  <c r="J9" l="1"/>
  <c r="G40"/>
  <c r="G42" s="1"/>
  <c r="J42" s="1"/>
  <c r="E40"/>
  <c r="E42" s="1"/>
  <c r="H9"/>
  <c r="F9"/>
  <c r="H42" l="1"/>
  <c r="F42"/>
  <c r="J40"/>
  <c r="F40"/>
  <c r="H40"/>
</calcChain>
</file>

<file path=xl/sharedStrings.xml><?xml version="1.0" encoding="utf-8"?>
<sst xmlns="http://schemas.openxmlformats.org/spreadsheetml/2006/main" count="110" uniqueCount="100">
  <si>
    <t xml:space="preserve">Код </t>
  </si>
  <si>
    <t>Наименование доходов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</si>
  <si>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</si>
  <si>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</si>
  <si>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</si>
  <si>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</si>
  <si>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</si>
  <si>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</si>
  <si>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</si>
  <si>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</si>
  <si>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</si>
  <si>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</si>
  <si>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</si>
  <si>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</si>
  <si>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</si>
  <si>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</si>
  <si>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</si>
  <si>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</si>
  <si>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</si>
  <si>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</si>
  <si>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</si>
  <si>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</si>
  <si>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</si>
  <si>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</si>
  <si>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</si>
  <si>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</si>
  <si>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</si>
  <si>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</si>
  <si>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</si>
  <si>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</si>
  <si>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</si>
  <si>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</si>
  <si>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</si>
  <si>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</si>
  <si>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</si>
  <si>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</si>
  <si>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</si>
  <si>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</si>
  <si>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</si>
  <si>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</si>
  <si>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</si>
  <si>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</si>
  <si>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</si>
  <si>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</si>
  <si>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</si>
  <si>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</si>
  <si>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</si>
  <si>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</si>
  <si>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</si>
  <si>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>ВСЕГО РАСХОДОВ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</si>
  <si>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</si>
  <si>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</si>
  <si>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</si>
  <si>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</si>
  <si>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</si>
  <si>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Получение бюджетных кредитов от  других бюджетов бюджетной системы Российской Федерации  в валюте Российской Федерации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</si>
  <si>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</si>
  <si>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</si>
  <si>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</si>
  <si>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</si>
  <si>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</si>
  <si>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</si>
  <si>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</si>
  <si>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</si>
  <si>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</si>
  <si>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</si>
  <si>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</si>
  <si>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</si>
  <si>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</si>
  <si>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</si>
  <si>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</si>
  <si>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</si>
  <si>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</si>
  <si>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</si>
  <si>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</si>
  <si>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</si>
  <si>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</si>
  <si>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ДОХОДЫ</t>
  </si>
  <si>
    <t>(тыс. рублей)</t>
  </si>
  <si>
    <t>ИСТОЧНИКИ ФИНАНСИРОВАНИЯ ДЕФИЦИТА БЮДЖЕТА</t>
  </si>
  <si>
    <t>2018 год</t>
  </si>
  <si>
    <t>% роста (снижения) к 2017 году</t>
  </si>
  <si>
    <t>% роста (снижения) к 2018 году</t>
  </si>
  <si>
    <t>Прочие безвозмездные поступления в бюджеты городских округов</t>
  </si>
  <si>
    <t xml:space="preserve">2017 год </t>
  </si>
  <si>
    <t>2016 год</t>
  </si>
  <si>
    <t>2019 год</t>
  </si>
  <si>
    <t xml:space="preserve"> 2020 год</t>
  </si>
  <si>
    <t>% роста (снижения) к 2019 году</t>
  </si>
  <si>
    <t>2 02 15</t>
  </si>
  <si>
    <t>Дотации бюджетам городских округов на выравнивание бюджетной обеспеченности</t>
  </si>
  <si>
    <t>2 02 19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</si>
  <si>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</si>
  <si>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</si>
  <si>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</si>
  <si>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</si>
  <si>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</si>
  <si>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>Утвержденные плановые назначения на 2017 год (решение Думы города Югорска от 23.12.2016 № 116)</t>
  </si>
  <si>
    <t>ОСНОВНЫЕ ПАРАМЕТРЫ БЮДЖЕТА ГОРОДА ЮГОРСКА НА 2018 ГОД И НА ПЛАНОВЫЙ ПЕРИОД 2019 И 2020 ГОДОВ</t>
  </si>
  <si>
    <t xml:space="preserve">Приложение 1 к пояснительной записке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</si>
</sst>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5" fillId="0" borderId="2" xfId="2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/>
    </xf>
    <xf numFmtId="0" fontId="5" fillId="0" borderId="3" xfId="2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zoomScale="90" zoomScaleNormal="100" zoomScaleSheetLayoutView="90" workbookViewId="0">
      <pane ySplit="6" topLeftCell="A45" activePane="bottomLeft" state="frozen"/>
      <selection pane="bottomLeft" activeCell="E5" sqref="E5:F5"/>
    </sheetView>
  </sheetViews>
  <sheetFormatPr defaultColWidth="8.90625" defaultRowHeight="15.6"/>
  <cols>
    <col min="1" max="1" width="6.81640625" style="1" customWidth="1"/>
    <col min="2" max="2" width="31.6328125" style="2" customWidth="1"/>
    <col min="3" max="3" width="11.6328125" style="2" customWidth="1"/>
    <col min="4" max="4" width="13.36328125" style="2" customWidth="1"/>
    <col min="5" max="5" width="10.36328125" style="2" bestFit="1" customWidth="1"/>
    <col min="6" max="6" width="11" style="2" customWidth="1"/>
    <col min="7" max="7" width="10.08984375" style="2" customWidth="1"/>
    <col min="8" max="8" width="11.08984375" style="2" customWidth="1"/>
    <col min="9" max="9" width="10.453125" style="2" customWidth="1"/>
    <col min="10" max="10" width="10.36328125" style="2" customWidth="1"/>
    <col min="11" max="16384" width="8.90625" style="2"/>
  </cols>
  <sheetData>
    <row r="1" spans="1:10">
      <c r="J1" s="11" t="s">
        <v>99</v>
      </c>
    </row>
    <row r="2" spans="1:10">
      <c r="J2" s="11"/>
    </row>
    <row r="3" spans="1:10" ht="33" customHeight="1">
      <c r="A3" s="34" t="s">
        <v>98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J4" s="11" t="s">
        <v>78</v>
      </c>
    </row>
    <row r="5" spans="1:10" s="1" customFormat="1" ht="15.75" customHeight="1">
      <c r="A5" s="35" t="s">
        <v>0</v>
      </c>
      <c r="B5" s="35" t="s">
        <v>1</v>
      </c>
      <c r="C5" s="26" t="s">
        <v>85</v>
      </c>
      <c r="D5" s="26" t="s">
        <v>84</v>
      </c>
      <c r="E5" s="36" t="s">
        <v>80</v>
      </c>
      <c r="F5" s="36"/>
      <c r="G5" s="36" t="s">
        <v>86</v>
      </c>
      <c r="H5" s="36"/>
      <c r="I5" s="36" t="s">
        <v>87</v>
      </c>
      <c r="J5" s="36"/>
    </row>
    <row r="6" spans="1:10" s="1" customFormat="1" ht="143.25" customHeight="1">
      <c r="A6" s="35"/>
      <c r="B6" s="35"/>
      <c r="C6" s="3" t="s">
        <v>70</v>
      </c>
      <c r="D6" s="28" t="s">
        <v>97</v>
      </c>
      <c r="E6" s="3" t="s">
        <v>2</v>
      </c>
      <c r="F6" s="25" t="s">
        <v>81</v>
      </c>
      <c r="G6" s="3" t="s">
        <v>2</v>
      </c>
      <c r="H6" s="25" t="s">
        <v>82</v>
      </c>
      <c r="I6" s="3" t="s">
        <v>2</v>
      </c>
      <c r="J6" s="25" t="s">
        <v>88</v>
      </c>
    </row>
    <row r="7" spans="1:10" s="1" customFormat="1" ht="18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>
      <c r="A8" s="3"/>
      <c r="B8" s="26" t="s">
        <v>77</v>
      </c>
      <c r="C8" s="3"/>
      <c r="D8" s="3"/>
      <c r="E8" s="3"/>
      <c r="F8" s="3"/>
      <c r="G8" s="3"/>
      <c r="H8" s="3"/>
      <c r="I8" s="3"/>
      <c r="J8" s="3"/>
    </row>
    <row r="9" spans="1:10" ht="31.2">
      <c r="A9" s="4" t="s">
        <v>3</v>
      </c>
      <c r="B9" s="12" t="s">
        <v>67</v>
      </c>
      <c r="C9" s="13">
        <f>SUM(C10+C12+C14+C19+C22+C24+C25+C26+C27+C28+C23+C29)</f>
        <v>1114704.0999999999</v>
      </c>
      <c r="D9" s="13">
        <f>SUM(D10+D12+D14+D19+D22+D24+D25+D26+D27+D28)</f>
        <v>1070106.5</v>
      </c>
      <c r="E9" s="13">
        <f>SUM(E10+E12+E14+E19+E22+E24+E25+E26+E27+E28)</f>
        <v>1008476.5</v>
      </c>
      <c r="F9" s="13">
        <f t="shared" ref="F9:F10" si="0">SUM(E9/D9)*100</f>
        <v>94.24076014863941</v>
      </c>
      <c r="G9" s="13">
        <f>SUM(G10+G12+G14+G19+G22+G24+G25+G26+G27+G28)</f>
        <v>1009816.3999999999</v>
      </c>
      <c r="H9" s="13">
        <f t="shared" ref="H9:H10" si="1">SUM(G9/E9)*100</f>
        <v>100.1328637801674</v>
      </c>
      <c r="I9" s="13">
        <f>SUM(I10+I12+I14+I19+I22+I24+I25+I26+I27+I28)</f>
        <v>1015483.4999999999</v>
      </c>
      <c r="J9" s="13">
        <f t="shared" ref="J9:J10" si="2">SUM(I9/G9)*100</f>
        <v>100.56120102624595</v>
      </c>
    </row>
    <row r="10" spans="1:10">
      <c r="A10" s="5" t="s">
        <v>4</v>
      </c>
      <c r="B10" s="14" t="s">
        <v>5</v>
      </c>
      <c r="C10" s="8">
        <f>SUM(C11)</f>
        <v>790574.8</v>
      </c>
      <c r="D10" s="8">
        <f>SUM(D11)</f>
        <v>813223.1</v>
      </c>
      <c r="E10" s="8">
        <f>SUM(E11)</f>
        <v>755338.4</v>
      </c>
      <c r="F10" s="8">
        <f t="shared" si="0"/>
        <v>92.882063974818223</v>
      </c>
      <c r="G10" s="8">
        <f>G11</f>
        <v>756410.1</v>
      </c>
      <c r="H10" s="8">
        <f t="shared" si="1"/>
        <v>100.14188342602468</v>
      </c>
      <c r="I10" s="8">
        <f>I11</f>
        <v>762420.1</v>
      </c>
      <c r="J10" s="8">
        <f t="shared" si="2"/>
        <v>100.7945425371766</v>
      </c>
    </row>
    <row r="11" spans="1:10">
      <c r="A11" s="5" t="s">
        <v>6</v>
      </c>
      <c r="B11" s="14" t="s">
        <v>7</v>
      </c>
      <c r="C11" s="8">
        <v>790574.8</v>
      </c>
      <c r="D11" s="8">
        <v>813223.1</v>
      </c>
      <c r="E11" s="8">
        <v>755338.4</v>
      </c>
      <c r="F11" s="8">
        <f>SUM(E11/D11)*100</f>
        <v>92.882063974818223</v>
      </c>
      <c r="G11" s="8">
        <v>756410.1</v>
      </c>
      <c r="H11" s="8">
        <f>SUM(G11/E11)*100</f>
        <v>100.14188342602468</v>
      </c>
      <c r="I11" s="8">
        <v>762420.1</v>
      </c>
      <c r="J11" s="8">
        <f>SUM(I11/G11)*100</f>
        <v>100.7945425371766</v>
      </c>
    </row>
    <row r="12" spans="1:10" ht="62.4">
      <c r="A12" s="5" t="s">
        <v>8</v>
      </c>
      <c r="B12" s="14" t="s">
        <v>9</v>
      </c>
      <c r="C12" s="8">
        <f>SUM(C13)</f>
        <v>21736.400000000001</v>
      </c>
      <c r="D12" s="8">
        <f>SUM(D13)</f>
        <v>22388</v>
      </c>
      <c r="E12" s="8">
        <f>SUM(E13)</f>
        <v>16532.8</v>
      </c>
      <c r="F12" s="8">
        <f t="shared" ref="F12:F41" si="3">SUM(E12/D12)*100</f>
        <v>73.846703591209575</v>
      </c>
      <c r="G12" s="8">
        <f>G13</f>
        <v>18611.2</v>
      </c>
      <c r="H12" s="8">
        <f t="shared" ref="H12:H41" si="4">SUM(G12/E12)*100</f>
        <v>112.5713732701055</v>
      </c>
      <c r="I12" s="8">
        <f>I13</f>
        <v>18611.2</v>
      </c>
      <c r="J12" s="8">
        <f t="shared" ref="J12:J41" si="5">SUM(I12/G12)*100</f>
        <v>100</v>
      </c>
    </row>
    <row r="13" spans="1:10" ht="46.8">
      <c r="A13" s="5" t="s">
        <v>10</v>
      </c>
      <c r="B13" s="14" t="s">
        <v>11</v>
      </c>
      <c r="C13" s="8">
        <v>21736.400000000001</v>
      </c>
      <c r="D13" s="8">
        <v>22388</v>
      </c>
      <c r="E13" s="8">
        <v>16532.8</v>
      </c>
      <c r="F13" s="8">
        <f t="shared" si="3"/>
        <v>73.846703591209575</v>
      </c>
      <c r="G13" s="8">
        <v>18611.2</v>
      </c>
      <c r="H13" s="8">
        <f t="shared" si="4"/>
        <v>112.5713732701055</v>
      </c>
      <c r="I13" s="8">
        <v>18611.2</v>
      </c>
      <c r="J13" s="8">
        <f t="shared" si="5"/>
        <v>100</v>
      </c>
    </row>
    <row r="14" spans="1:10" ht="31.2">
      <c r="A14" s="5" t="s">
        <v>12</v>
      </c>
      <c r="B14" s="14" t="s">
        <v>13</v>
      </c>
      <c r="C14" s="8">
        <f>SUM(C15:C18)</f>
        <v>98995.6</v>
      </c>
      <c r="D14" s="8">
        <f>SUM(D15:D18)</f>
        <v>94656.2</v>
      </c>
      <c r="E14" s="8">
        <f>SUM(E15:E18)</f>
        <v>95615.7</v>
      </c>
      <c r="F14" s="8">
        <f t="shared" si="3"/>
        <v>101.01366841263435</v>
      </c>
      <c r="G14" s="8">
        <f>SUM(G15:G18)</f>
        <v>94602</v>
      </c>
      <c r="H14" s="8">
        <f t="shared" si="4"/>
        <v>98.939818460775797</v>
      </c>
      <c r="I14" s="8">
        <f>SUM(I15:I18)</f>
        <v>95021</v>
      </c>
      <c r="J14" s="8">
        <f t="shared" si="5"/>
        <v>100.44290818375934</v>
      </c>
    </row>
    <row r="15" spans="1:10" ht="46.8">
      <c r="A15" s="5" t="s">
        <v>14</v>
      </c>
      <c r="B15" s="15" t="s">
        <v>15</v>
      </c>
      <c r="C15" s="8">
        <v>62709</v>
      </c>
      <c r="D15" s="8">
        <v>58156.2</v>
      </c>
      <c r="E15" s="8">
        <v>58931.7</v>
      </c>
      <c r="F15" s="8">
        <f t="shared" si="3"/>
        <v>101.33347777193144</v>
      </c>
      <c r="G15" s="8">
        <v>59244</v>
      </c>
      <c r="H15" s="8">
        <f t="shared" si="4"/>
        <v>100.52993550160609</v>
      </c>
      <c r="I15" s="8">
        <v>59563</v>
      </c>
      <c r="J15" s="8">
        <f t="shared" si="5"/>
        <v>100.53845115117144</v>
      </c>
    </row>
    <row r="16" spans="1:10" ht="31.2">
      <c r="A16" s="5" t="s">
        <v>16</v>
      </c>
      <c r="B16" s="15" t="s">
        <v>17</v>
      </c>
      <c r="C16" s="8">
        <v>30973.8</v>
      </c>
      <c r="D16" s="8">
        <v>32100</v>
      </c>
      <c r="E16" s="8">
        <v>27856</v>
      </c>
      <c r="F16" s="8">
        <f t="shared" si="3"/>
        <v>86.778816199376948</v>
      </c>
      <c r="G16" s="8">
        <v>26500</v>
      </c>
      <c r="H16" s="8">
        <f t="shared" si="4"/>
        <v>95.132107983917294</v>
      </c>
      <c r="I16" s="8">
        <v>26500</v>
      </c>
      <c r="J16" s="8">
        <f t="shared" si="5"/>
        <v>100</v>
      </c>
    </row>
    <row r="17" spans="1:10">
      <c r="A17" s="5" t="s">
        <v>18</v>
      </c>
      <c r="B17" s="15" t="s">
        <v>19</v>
      </c>
      <c r="C17" s="8">
        <v>367.8</v>
      </c>
      <c r="D17" s="8">
        <v>380</v>
      </c>
      <c r="E17" s="8">
        <v>2858</v>
      </c>
      <c r="F17" s="8">
        <f t="shared" si="3"/>
        <v>752.1052631578948</v>
      </c>
      <c r="G17" s="8">
        <v>2858</v>
      </c>
      <c r="H17" s="8">
        <f t="shared" si="4"/>
        <v>100</v>
      </c>
      <c r="I17" s="8">
        <v>2858</v>
      </c>
      <c r="J17" s="8">
        <f t="shared" si="5"/>
        <v>100</v>
      </c>
    </row>
    <row r="18" spans="1:10" ht="46.8">
      <c r="A18" s="5" t="s">
        <v>20</v>
      </c>
      <c r="B18" s="15" t="s">
        <v>21</v>
      </c>
      <c r="C18" s="8">
        <v>4945</v>
      </c>
      <c r="D18" s="8">
        <v>4020</v>
      </c>
      <c r="E18" s="8">
        <v>5970</v>
      </c>
      <c r="F18" s="8">
        <f t="shared" si="3"/>
        <v>148.50746268656715</v>
      </c>
      <c r="G18" s="8">
        <v>6000</v>
      </c>
      <c r="H18" s="8">
        <f t="shared" si="4"/>
        <v>100.50251256281406</v>
      </c>
      <c r="I18" s="8">
        <v>6100</v>
      </c>
      <c r="J18" s="8">
        <f t="shared" si="5"/>
        <v>101.66666666666666</v>
      </c>
    </row>
    <row r="19" spans="1:10">
      <c r="A19" s="5" t="s">
        <v>22</v>
      </c>
      <c r="B19" s="15" t="s">
        <v>23</v>
      </c>
      <c r="C19" s="8">
        <f>SUM(C20:C21)</f>
        <v>58346.100000000006</v>
      </c>
      <c r="D19" s="8">
        <f>SUM(D20:D21)</f>
        <v>55597.2</v>
      </c>
      <c r="E19" s="8">
        <f>SUM(E20:E21)</f>
        <v>51424</v>
      </c>
      <c r="F19" s="8">
        <f t="shared" si="3"/>
        <v>92.493866597598441</v>
      </c>
      <c r="G19" s="8">
        <f>SUM(G20:G21)</f>
        <v>51652.5</v>
      </c>
      <c r="H19" s="8">
        <f t="shared" si="4"/>
        <v>100.4443450528936</v>
      </c>
      <c r="I19" s="8">
        <f>SUM(I20:I21)</f>
        <v>51885.599999999999</v>
      </c>
      <c r="J19" s="8">
        <f t="shared" si="5"/>
        <v>100.45128502976621</v>
      </c>
    </row>
    <row r="20" spans="1:10">
      <c r="A20" s="5" t="s">
        <v>24</v>
      </c>
      <c r="B20" s="14" t="s">
        <v>25</v>
      </c>
      <c r="C20" s="8">
        <v>10885.3</v>
      </c>
      <c r="D20" s="8">
        <v>14997.2</v>
      </c>
      <c r="E20" s="8">
        <v>11424</v>
      </c>
      <c r="F20" s="8">
        <f t="shared" si="3"/>
        <v>76.174219187581684</v>
      </c>
      <c r="G20" s="8">
        <v>11652.5</v>
      </c>
      <c r="H20" s="8">
        <f t="shared" si="4"/>
        <v>102.00017507002801</v>
      </c>
      <c r="I20" s="8">
        <v>11885.6</v>
      </c>
      <c r="J20" s="8">
        <f t="shared" si="5"/>
        <v>102.00042909246943</v>
      </c>
    </row>
    <row r="21" spans="1:10">
      <c r="A21" s="5" t="s">
        <v>26</v>
      </c>
      <c r="B21" s="14" t="s">
        <v>27</v>
      </c>
      <c r="C21" s="8">
        <v>47460.800000000003</v>
      </c>
      <c r="D21" s="8">
        <v>40600</v>
      </c>
      <c r="E21" s="8">
        <v>40000</v>
      </c>
      <c r="F21" s="8">
        <f t="shared" si="3"/>
        <v>98.522167487684726</v>
      </c>
      <c r="G21" s="8">
        <v>40000</v>
      </c>
      <c r="H21" s="8">
        <f t="shared" si="4"/>
        <v>100</v>
      </c>
      <c r="I21" s="8">
        <v>40000</v>
      </c>
      <c r="J21" s="8">
        <f t="shared" si="5"/>
        <v>100</v>
      </c>
    </row>
    <row r="22" spans="1:10">
      <c r="A22" s="5" t="s">
        <v>28</v>
      </c>
      <c r="B22" s="14" t="s">
        <v>29</v>
      </c>
      <c r="C22" s="8">
        <v>5703.3</v>
      </c>
      <c r="D22" s="8">
        <v>5119</v>
      </c>
      <c r="E22" s="8">
        <v>5693.3</v>
      </c>
      <c r="F22" s="8">
        <f t="shared" si="3"/>
        <v>111.21898808361009</v>
      </c>
      <c r="G22" s="8">
        <v>5688.3</v>
      </c>
      <c r="H22" s="8">
        <f t="shared" si="4"/>
        <v>99.912177471765062</v>
      </c>
      <c r="I22" s="8">
        <v>5683.3</v>
      </c>
      <c r="J22" s="8">
        <f t="shared" si="5"/>
        <v>99.912100276005134</v>
      </c>
    </row>
    <row r="23" spans="1:10" ht="62.4">
      <c r="A23" s="5" t="s">
        <v>71</v>
      </c>
      <c r="B23" s="14" t="s">
        <v>72</v>
      </c>
      <c r="C23" s="8">
        <v>0</v>
      </c>
      <c r="D23" s="8"/>
      <c r="E23" s="8"/>
      <c r="F23" s="8"/>
      <c r="G23" s="8"/>
      <c r="H23" s="8"/>
      <c r="I23" s="8"/>
      <c r="J23" s="8"/>
    </row>
    <row r="24" spans="1:10" ht="78">
      <c r="A24" s="5" t="s">
        <v>30</v>
      </c>
      <c r="B24" s="16" t="s">
        <v>31</v>
      </c>
      <c r="C24" s="8">
        <v>76818.100000000006</v>
      </c>
      <c r="D24" s="8">
        <v>55646</v>
      </c>
      <c r="E24" s="8">
        <v>61010</v>
      </c>
      <c r="F24" s="8">
        <f t="shared" si="3"/>
        <v>109.63950688279481</v>
      </c>
      <c r="G24" s="8">
        <v>61010</v>
      </c>
      <c r="H24" s="8">
        <f t="shared" si="4"/>
        <v>100</v>
      </c>
      <c r="I24" s="8">
        <v>61010</v>
      </c>
      <c r="J24" s="8">
        <f t="shared" si="5"/>
        <v>100</v>
      </c>
    </row>
    <row r="25" spans="1:10" ht="31.2">
      <c r="A25" s="5" t="s">
        <v>32</v>
      </c>
      <c r="B25" s="15" t="s">
        <v>33</v>
      </c>
      <c r="C25" s="8">
        <v>5688.5</v>
      </c>
      <c r="D25" s="8">
        <v>4270</v>
      </c>
      <c r="E25" s="8">
        <v>1953.1</v>
      </c>
      <c r="F25" s="8">
        <f t="shared" ref="F25" si="6">SUM(E25/D25)*100</f>
        <v>45.740046838407494</v>
      </c>
      <c r="G25" s="8">
        <v>1953.1</v>
      </c>
      <c r="H25" s="8">
        <f t="shared" ref="H25" si="7">SUM(G25/E25)*100</f>
        <v>100</v>
      </c>
      <c r="I25" s="8">
        <v>1953.1</v>
      </c>
      <c r="J25" s="8">
        <f t="shared" ref="J25" si="8">SUM(I25/G25)*100</f>
        <v>100</v>
      </c>
    </row>
    <row r="26" spans="1:10" ht="46.8">
      <c r="A26" s="5" t="s">
        <v>34</v>
      </c>
      <c r="B26" s="15" t="s">
        <v>35</v>
      </c>
      <c r="C26" s="8">
        <v>1105.9000000000001</v>
      </c>
      <c r="D26" s="8">
        <v>250</v>
      </c>
      <c r="E26" s="8">
        <v>250</v>
      </c>
      <c r="F26" s="8">
        <f t="shared" si="3"/>
        <v>100</v>
      </c>
      <c r="G26" s="8">
        <v>250</v>
      </c>
      <c r="H26" s="8">
        <f t="shared" si="4"/>
        <v>100</v>
      </c>
      <c r="I26" s="8">
        <v>250</v>
      </c>
      <c r="J26" s="8">
        <f t="shared" si="5"/>
        <v>100</v>
      </c>
    </row>
    <row r="27" spans="1:10" ht="46.8">
      <c r="A27" s="5" t="s">
        <v>36</v>
      </c>
      <c r="B27" s="15" t="s">
        <v>37</v>
      </c>
      <c r="C27" s="8">
        <v>48815.9</v>
      </c>
      <c r="D27" s="8">
        <v>15150</v>
      </c>
      <c r="E27" s="8">
        <v>16750</v>
      </c>
      <c r="F27" s="8">
        <f t="shared" si="3"/>
        <v>110.56105610561056</v>
      </c>
      <c r="G27" s="8">
        <v>15720</v>
      </c>
      <c r="H27" s="8">
        <f t="shared" si="4"/>
        <v>93.850746268656721</v>
      </c>
      <c r="I27" s="8">
        <v>14720</v>
      </c>
      <c r="J27" s="8">
        <f t="shared" si="5"/>
        <v>93.638676844783717</v>
      </c>
    </row>
    <row r="28" spans="1:10" ht="31.2">
      <c r="A28" s="5" t="s">
        <v>38</v>
      </c>
      <c r="B28" s="15" t="s">
        <v>39</v>
      </c>
      <c r="C28" s="8">
        <v>6919.5</v>
      </c>
      <c r="D28" s="8">
        <v>3807</v>
      </c>
      <c r="E28" s="8">
        <v>3909.2</v>
      </c>
      <c r="F28" s="8">
        <f t="shared" si="3"/>
        <v>102.68452850013132</v>
      </c>
      <c r="G28" s="8">
        <v>3919.2</v>
      </c>
      <c r="H28" s="8">
        <f t="shared" si="4"/>
        <v>100.25580681469354</v>
      </c>
      <c r="I28" s="8">
        <v>3929.2</v>
      </c>
      <c r="J28" s="8">
        <f t="shared" si="5"/>
        <v>100.2551541130843</v>
      </c>
    </row>
    <row r="29" spans="1:10">
      <c r="A29" s="5" t="s">
        <v>73</v>
      </c>
      <c r="B29" s="15" t="s">
        <v>74</v>
      </c>
      <c r="C29" s="8"/>
      <c r="D29" s="8"/>
      <c r="E29" s="8"/>
      <c r="F29" s="8"/>
      <c r="G29" s="8"/>
      <c r="H29" s="8"/>
      <c r="I29" s="8"/>
      <c r="J29" s="8"/>
    </row>
    <row r="30" spans="1:10" ht="31.2">
      <c r="A30" s="4" t="s">
        <v>40</v>
      </c>
      <c r="B30" s="22" t="s">
        <v>41</v>
      </c>
      <c r="C30" s="13">
        <f>SUM(C31+C38+C39)</f>
        <v>2578204.7000000002</v>
      </c>
      <c r="D30" s="13">
        <f t="shared" ref="D30" si="9">SUM(D31+D38+D39)</f>
        <v>1752380.8</v>
      </c>
      <c r="E30" s="13">
        <f>SUM(E31+E38+E39)</f>
        <v>1770384.5</v>
      </c>
      <c r="F30" s="13">
        <f t="shared" si="3"/>
        <v>101.02738514368565</v>
      </c>
      <c r="G30" s="13">
        <f>SUM(G31)</f>
        <v>1605211.7999999998</v>
      </c>
      <c r="H30" s="13">
        <f t="shared" si="4"/>
        <v>90.670235759520025</v>
      </c>
      <c r="I30" s="13">
        <f>SUM(I31)</f>
        <v>1511878.7999999998</v>
      </c>
      <c r="J30" s="13">
        <f t="shared" si="5"/>
        <v>94.18562709294811</v>
      </c>
    </row>
    <row r="31" spans="1:10" ht="46.8">
      <c r="A31" s="5" t="s">
        <v>42</v>
      </c>
      <c r="B31" s="29" t="s">
        <v>43</v>
      </c>
      <c r="C31" s="8">
        <f t="shared" ref="C31:D31" si="10">SUM(C32:C37)</f>
        <v>2573447</v>
      </c>
      <c r="D31" s="8">
        <f t="shared" si="10"/>
        <v>1752380.8</v>
      </c>
      <c r="E31" s="8">
        <f>SUM(E32:E37)</f>
        <v>1770384.5</v>
      </c>
      <c r="F31" s="8">
        <f t="shared" si="3"/>
        <v>101.02738514368565</v>
      </c>
      <c r="G31" s="8">
        <f>SUM(G32:G37)</f>
        <v>1605211.7999999998</v>
      </c>
      <c r="H31" s="8">
        <f t="shared" si="4"/>
        <v>90.670235759520025</v>
      </c>
      <c r="I31" s="8">
        <f>SUM(I32:I37)</f>
        <v>1511878.7999999998</v>
      </c>
      <c r="J31" s="8">
        <f t="shared" si="5"/>
        <v>94.18562709294811</v>
      </c>
    </row>
    <row r="32" spans="1:10" ht="46.8">
      <c r="A32" s="5" t="s">
        <v>89</v>
      </c>
      <c r="B32" s="30" t="s">
        <v>90</v>
      </c>
      <c r="C32" s="8">
        <v>0</v>
      </c>
      <c r="D32" s="8">
        <v>0</v>
      </c>
      <c r="E32" s="8">
        <v>64703.199999999997</v>
      </c>
      <c r="F32" s="8">
        <v>0</v>
      </c>
      <c r="G32" s="8">
        <v>64703.199999999997</v>
      </c>
      <c r="H32" s="8">
        <f t="shared" si="4"/>
        <v>100</v>
      </c>
      <c r="I32" s="8">
        <v>64703.199999999997</v>
      </c>
      <c r="J32" s="8">
        <f t="shared" si="5"/>
        <v>100</v>
      </c>
    </row>
    <row r="33" spans="1:10" ht="46.8">
      <c r="A33" s="5" t="s">
        <v>89</v>
      </c>
      <c r="B33" s="30" t="s">
        <v>44</v>
      </c>
      <c r="C33" s="8">
        <v>269608.09999999998</v>
      </c>
      <c r="D33" s="8">
        <v>132007.6</v>
      </c>
      <c r="E33" s="8">
        <v>101422.3</v>
      </c>
      <c r="F33" s="8">
        <f t="shared" si="3"/>
        <v>76.830652174571767</v>
      </c>
      <c r="G33" s="8">
        <v>18122.3</v>
      </c>
      <c r="H33" s="8">
        <f t="shared" si="4"/>
        <v>17.868161144048202</v>
      </c>
      <c r="I33" s="8">
        <v>18122.3</v>
      </c>
      <c r="J33" s="8">
        <f t="shared" si="5"/>
        <v>100</v>
      </c>
    </row>
    <row r="34" spans="1:10" ht="31.2">
      <c r="A34" s="5" t="s">
        <v>91</v>
      </c>
      <c r="B34" s="31" t="s">
        <v>45</v>
      </c>
      <c r="C34" s="8">
        <v>18464.2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</row>
    <row r="35" spans="1:10" ht="46.8">
      <c r="A35" s="5" t="s">
        <v>92</v>
      </c>
      <c r="B35" s="30" t="s">
        <v>46</v>
      </c>
      <c r="C35" s="8">
        <v>979286.2</v>
      </c>
      <c r="D35" s="8">
        <v>383225.9</v>
      </c>
      <c r="E35" s="8">
        <v>266631</v>
      </c>
      <c r="F35" s="8">
        <f t="shared" si="3"/>
        <v>69.575412309032345</v>
      </c>
      <c r="G35" s="8">
        <v>282890.59999999998</v>
      </c>
      <c r="H35" s="8">
        <f t="shared" si="4"/>
        <v>106.09816562965295</v>
      </c>
      <c r="I35" s="8">
        <v>189172.5</v>
      </c>
      <c r="J35" s="8">
        <f t="shared" si="5"/>
        <v>66.871256945264363</v>
      </c>
    </row>
    <row r="36" spans="1:10" ht="31.2">
      <c r="A36" s="5" t="s">
        <v>93</v>
      </c>
      <c r="B36" s="32" t="s">
        <v>94</v>
      </c>
      <c r="C36" s="8">
        <v>1230455.3</v>
      </c>
      <c r="D36" s="8">
        <v>1236287.3</v>
      </c>
      <c r="E36" s="8">
        <v>1332956.7</v>
      </c>
      <c r="F36" s="8">
        <f t="shared" si="3"/>
        <v>107.81933131562542</v>
      </c>
      <c r="G36" s="8">
        <v>1234792.2</v>
      </c>
      <c r="H36" s="8">
        <f t="shared" si="4"/>
        <v>92.635582236092134</v>
      </c>
      <c r="I36" s="8">
        <v>1235147.8999999999</v>
      </c>
      <c r="J36" s="8">
        <f t="shared" si="5"/>
        <v>100.02880646638357</v>
      </c>
    </row>
    <row r="37" spans="1:10">
      <c r="A37" s="5" t="s">
        <v>95</v>
      </c>
      <c r="B37" s="33" t="s">
        <v>47</v>
      </c>
      <c r="C37" s="8">
        <v>75633.2</v>
      </c>
      <c r="D37" s="8">
        <v>860</v>
      </c>
      <c r="E37" s="8">
        <v>4671.3</v>
      </c>
      <c r="F37" s="8">
        <f t="shared" si="3"/>
        <v>543.17441860465112</v>
      </c>
      <c r="G37" s="8">
        <v>4703.5</v>
      </c>
      <c r="H37" s="8">
        <f t="shared" si="4"/>
        <v>100.68931560807484</v>
      </c>
      <c r="I37" s="8">
        <v>4732.8999999999996</v>
      </c>
      <c r="J37" s="8">
        <f t="shared" si="5"/>
        <v>100.62506643988517</v>
      </c>
    </row>
    <row r="38" spans="1:10" ht="31.2">
      <c r="A38" s="5" t="s">
        <v>96</v>
      </c>
      <c r="B38" s="15" t="s">
        <v>83</v>
      </c>
      <c r="C38" s="8">
        <v>7380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ht="78">
      <c r="A39" s="5" t="s">
        <v>76</v>
      </c>
      <c r="B39" s="15" t="s">
        <v>75</v>
      </c>
      <c r="C39" s="8">
        <v>-2622.3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>
      <c r="A40" s="5"/>
      <c r="B40" s="12" t="s">
        <v>48</v>
      </c>
      <c r="C40" s="13">
        <f>SUM(C30+C9)</f>
        <v>3692908.8</v>
      </c>
      <c r="D40" s="13">
        <f>SUM(D30+D9)</f>
        <v>2822487.3</v>
      </c>
      <c r="E40" s="13">
        <f>SUM(E30+E9)</f>
        <v>2778861</v>
      </c>
      <c r="F40" s="13">
        <f t="shared" si="3"/>
        <v>98.454331397700173</v>
      </c>
      <c r="G40" s="13">
        <f>SUM(G30+G9)</f>
        <v>2615028.1999999997</v>
      </c>
      <c r="H40" s="13">
        <f t="shared" si="4"/>
        <v>94.104318280043515</v>
      </c>
      <c r="I40" s="13">
        <f>SUM(I30+I9)</f>
        <v>2527362.2999999998</v>
      </c>
      <c r="J40" s="13">
        <f t="shared" si="5"/>
        <v>96.647611677763166</v>
      </c>
    </row>
    <row r="41" spans="1:10">
      <c r="A41" s="10"/>
      <c r="B41" s="23" t="s">
        <v>49</v>
      </c>
      <c r="C41" s="18">
        <v>3639158.8</v>
      </c>
      <c r="D41" s="18">
        <v>2910187.3</v>
      </c>
      <c r="E41" s="18">
        <v>2864971.2</v>
      </c>
      <c r="F41" s="13">
        <f t="shared" si="3"/>
        <v>98.44628213448668</v>
      </c>
      <c r="G41" s="18">
        <v>2700990.7</v>
      </c>
      <c r="H41" s="13">
        <f t="shared" si="4"/>
        <v>94.276364802550191</v>
      </c>
      <c r="I41" s="18">
        <v>2596375.7000000002</v>
      </c>
      <c r="J41" s="13">
        <f t="shared" si="5"/>
        <v>96.126791550966843</v>
      </c>
    </row>
    <row r="42" spans="1:10" ht="31.2">
      <c r="A42" s="19"/>
      <c r="B42" s="22" t="s">
        <v>50</v>
      </c>
      <c r="C42" s="13">
        <f>SUM(C40-C41)</f>
        <v>53750</v>
      </c>
      <c r="D42" s="13">
        <f>SUM(D40-D41)</f>
        <v>-87700</v>
      </c>
      <c r="E42" s="13">
        <f>SUM(E40-E41)</f>
        <v>-86110.200000000186</v>
      </c>
      <c r="F42" s="13">
        <f>SUM(E42/D42)*100</f>
        <v>98.187229190422116</v>
      </c>
      <c r="G42" s="13">
        <f>SUM(G40-G41)</f>
        <v>-85962.500000000466</v>
      </c>
      <c r="H42" s="13">
        <f t="shared" ref="H42" si="11">SUM(G42/E42)*100</f>
        <v>99.828475604516399</v>
      </c>
      <c r="I42" s="13">
        <f>SUM(I40-I41)</f>
        <v>-69013.400000000373</v>
      </c>
      <c r="J42" s="13">
        <f t="shared" ref="J42" si="12">SUM(I42/G42)*100</f>
        <v>80.283146720953908</v>
      </c>
    </row>
    <row r="43" spans="1:10" ht="46.8">
      <c r="A43" s="5"/>
      <c r="B43" s="22" t="s">
        <v>79</v>
      </c>
      <c r="C43" s="13"/>
      <c r="D43" s="8"/>
      <c r="E43" s="8"/>
      <c r="F43" s="8"/>
      <c r="G43" s="8"/>
      <c r="H43" s="8"/>
      <c r="I43" s="8"/>
      <c r="J43" s="8"/>
    </row>
    <row r="44" spans="1:10">
      <c r="A44" s="10"/>
      <c r="B44" s="24" t="s">
        <v>51</v>
      </c>
      <c r="C44" s="18">
        <f t="shared" ref="C44" si="13">SUM(C45:C47)</f>
        <v>1150000</v>
      </c>
      <c r="D44" s="18">
        <f>SUM(D45:D47)</f>
        <v>381500</v>
      </c>
      <c r="E44" s="18">
        <f>SUM(E45:E47)</f>
        <v>300000</v>
      </c>
      <c r="F44" s="13">
        <f t="shared" ref="F44:F57" si="14">SUM(E44/D44)*100</f>
        <v>78.636959370904322</v>
      </c>
      <c r="G44" s="18">
        <f t="shared" ref="G44:I44" si="15">SUM(G45:G47)</f>
        <v>280000</v>
      </c>
      <c r="H44" s="13">
        <f t="shared" ref="H44:H57" si="16">SUM(G44/E44)*100</f>
        <v>93.333333333333329</v>
      </c>
      <c r="I44" s="18">
        <f t="shared" si="15"/>
        <v>255000</v>
      </c>
      <c r="J44" s="13">
        <f t="shared" ref="J44:J57" si="17">SUM(I44/G44)*100</f>
        <v>91.071428571428569</v>
      </c>
    </row>
    <row r="45" spans="1:10" ht="46.8">
      <c r="A45" s="10" t="s">
        <v>52</v>
      </c>
      <c r="B45" s="6" t="s">
        <v>53</v>
      </c>
      <c r="C45" s="7">
        <v>1150000</v>
      </c>
      <c r="D45" s="7">
        <v>301500</v>
      </c>
      <c r="E45" s="7">
        <v>300000</v>
      </c>
      <c r="F45" s="8">
        <f t="shared" si="14"/>
        <v>99.50248756218906</v>
      </c>
      <c r="G45" s="7">
        <v>280000</v>
      </c>
      <c r="H45" s="8">
        <f t="shared" si="16"/>
        <v>93.333333333333329</v>
      </c>
      <c r="I45" s="7">
        <v>255000</v>
      </c>
      <c r="J45" s="8">
        <f t="shared" si="17"/>
        <v>91.071428571428569</v>
      </c>
    </row>
    <row r="46" spans="1:10" ht="62.4">
      <c r="A46" s="10" t="s">
        <v>54</v>
      </c>
      <c r="B46" s="6" t="s">
        <v>55</v>
      </c>
      <c r="C46" s="7">
        <v>0</v>
      </c>
      <c r="D46" s="7">
        <v>0</v>
      </c>
      <c r="E46" s="7">
        <v>0</v>
      </c>
      <c r="F46" s="8">
        <v>0</v>
      </c>
      <c r="G46" s="7">
        <v>0</v>
      </c>
      <c r="H46" s="8">
        <v>0</v>
      </c>
      <c r="I46" s="7">
        <v>0</v>
      </c>
      <c r="J46" s="8">
        <v>0</v>
      </c>
    </row>
    <row r="47" spans="1:10" ht="124.8">
      <c r="A47" s="10" t="s">
        <v>54</v>
      </c>
      <c r="B47" s="20" t="s">
        <v>68</v>
      </c>
      <c r="C47" s="7">
        <v>0</v>
      </c>
      <c r="D47" s="7">
        <v>80000</v>
      </c>
      <c r="E47" s="7">
        <v>0</v>
      </c>
      <c r="F47" s="8">
        <v>0</v>
      </c>
      <c r="G47" s="7">
        <v>0</v>
      </c>
      <c r="H47" s="8">
        <v>0</v>
      </c>
      <c r="I47" s="7">
        <v>0</v>
      </c>
      <c r="J47" s="8">
        <v>0</v>
      </c>
    </row>
    <row r="48" spans="1:10">
      <c r="A48" s="9"/>
      <c r="B48" s="24" t="s">
        <v>56</v>
      </c>
      <c r="C48" s="18">
        <f t="shared" ref="C48" si="18">SUM(C49:C51)</f>
        <v>-1205500</v>
      </c>
      <c r="D48" s="18">
        <f>SUM(D49:D51)</f>
        <v>-359500</v>
      </c>
      <c r="E48" s="18">
        <f>SUM(E49:E51)</f>
        <v>-290000</v>
      </c>
      <c r="F48" s="13">
        <f t="shared" si="14"/>
        <v>80.667593880389433</v>
      </c>
      <c r="G48" s="18">
        <f t="shared" ref="G48:I48" si="19">SUM(G49:G51)</f>
        <v>-300000</v>
      </c>
      <c r="H48" s="13">
        <f t="shared" si="16"/>
        <v>103.44827586206897</v>
      </c>
      <c r="I48" s="18">
        <f t="shared" si="19"/>
        <v>-280000</v>
      </c>
      <c r="J48" s="13">
        <f t="shared" si="17"/>
        <v>93.333333333333329</v>
      </c>
    </row>
    <row r="49" spans="1:10" ht="62.4">
      <c r="A49" s="10" t="s">
        <v>52</v>
      </c>
      <c r="B49" s="6" t="s">
        <v>57</v>
      </c>
      <c r="C49" s="7">
        <v>-1066500</v>
      </c>
      <c r="D49" s="7">
        <v>-279500</v>
      </c>
      <c r="E49" s="7">
        <v>-290000</v>
      </c>
      <c r="F49" s="8">
        <f t="shared" si="14"/>
        <v>103.75670840787119</v>
      </c>
      <c r="G49" s="7">
        <v>-300000</v>
      </c>
      <c r="H49" s="8">
        <f t="shared" si="16"/>
        <v>103.44827586206897</v>
      </c>
      <c r="I49" s="7">
        <v>-280000</v>
      </c>
      <c r="J49" s="8">
        <f t="shared" si="17"/>
        <v>93.333333333333329</v>
      </c>
    </row>
    <row r="50" spans="1:10" ht="78">
      <c r="A50" s="10" t="s">
        <v>54</v>
      </c>
      <c r="B50" s="6" t="s">
        <v>58</v>
      </c>
      <c r="C50" s="7">
        <v>-139000</v>
      </c>
      <c r="D50" s="7">
        <v>0</v>
      </c>
      <c r="E50" s="7">
        <v>0</v>
      </c>
      <c r="F50" s="8">
        <v>0</v>
      </c>
      <c r="G50" s="7">
        <v>0</v>
      </c>
      <c r="H50" s="8">
        <v>0</v>
      </c>
      <c r="I50" s="7">
        <v>0</v>
      </c>
      <c r="J50" s="8">
        <v>0</v>
      </c>
    </row>
    <row r="51" spans="1:10" ht="109.2">
      <c r="A51" s="10" t="s">
        <v>54</v>
      </c>
      <c r="B51" s="20" t="s">
        <v>69</v>
      </c>
      <c r="C51" s="7">
        <v>0</v>
      </c>
      <c r="D51" s="7">
        <v>-80000</v>
      </c>
      <c r="E51" s="7">
        <v>0</v>
      </c>
      <c r="F51" s="8">
        <v>0</v>
      </c>
      <c r="G51" s="7">
        <v>0</v>
      </c>
      <c r="H51" s="8">
        <v>0</v>
      </c>
      <c r="I51" s="7">
        <v>0</v>
      </c>
      <c r="J51" s="8">
        <v>0</v>
      </c>
    </row>
    <row r="52" spans="1:10" s="27" customFormat="1" ht="31.2">
      <c r="A52" s="9" t="s">
        <v>59</v>
      </c>
      <c r="B52" s="17" t="s">
        <v>60</v>
      </c>
      <c r="C52" s="18">
        <f>SUM(C54-C53)</f>
        <v>1749.9999999999991</v>
      </c>
      <c r="D52" s="18">
        <f>SUM(D54-D53)</f>
        <v>700</v>
      </c>
      <c r="E52" s="18">
        <f>SUM(E54-E53)</f>
        <v>110.19999999999999</v>
      </c>
      <c r="F52" s="13">
        <f t="shared" si="14"/>
        <v>15.742857142857142</v>
      </c>
      <c r="G52" s="18">
        <f t="shared" ref="G52:I52" si="20">SUM(G54-G53)</f>
        <v>25962.5</v>
      </c>
      <c r="H52" s="13">
        <f t="shared" si="16"/>
        <v>23559.437386569873</v>
      </c>
      <c r="I52" s="18">
        <f t="shared" si="20"/>
        <v>4013.4</v>
      </c>
      <c r="J52" s="13">
        <f t="shared" si="17"/>
        <v>15.458449687048628</v>
      </c>
    </row>
    <row r="53" spans="1:10" ht="31.2">
      <c r="A53" s="10" t="s">
        <v>59</v>
      </c>
      <c r="B53" s="6" t="s">
        <v>61</v>
      </c>
      <c r="C53" s="7">
        <v>7450.8</v>
      </c>
      <c r="D53" s="7">
        <v>100</v>
      </c>
      <c r="E53" s="7">
        <v>489.8</v>
      </c>
      <c r="F53" s="8">
        <f t="shared" si="14"/>
        <v>489.79999999999995</v>
      </c>
      <c r="G53" s="7">
        <v>4537.5</v>
      </c>
      <c r="H53" s="8">
        <f t="shared" si="16"/>
        <v>926.39853001224992</v>
      </c>
      <c r="I53" s="7">
        <v>524.1</v>
      </c>
      <c r="J53" s="8">
        <f t="shared" si="17"/>
        <v>11.550413223140495</v>
      </c>
    </row>
    <row r="54" spans="1:10" ht="31.2">
      <c r="A54" s="10" t="s">
        <v>59</v>
      </c>
      <c r="B54" s="6" t="s">
        <v>62</v>
      </c>
      <c r="C54" s="7">
        <v>9200.7999999999993</v>
      </c>
      <c r="D54" s="7">
        <v>800</v>
      </c>
      <c r="E54" s="7">
        <v>600</v>
      </c>
      <c r="F54" s="8">
        <f t="shared" si="14"/>
        <v>75</v>
      </c>
      <c r="G54" s="7">
        <v>30500</v>
      </c>
      <c r="H54" s="8">
        <f t="shared" si="16"/>
        <v>5083.3333333333339</v>
      </c>
      <c r="I54" s="7">
        <v>4537.5</v>
      </c>
      <c r="J54" s="8">
        <f t="shared" si="17"/>
        <v>14.877049180327869</v>
      </c>
    </row>
    <row r="55" spans="1:10" ht="46.8">
      <c r="A55" s="9" t="s">
        <v>63</v>
      </c>
      <c r="B55" s="17" t="s">
        <v>64</v>
      </c>
      <c r="C55" s="18">
        <f t="shared" ref="C55" si="21">SUM(C56)</f>
        <v>0</v>
      </c>
      <c r="D55" s="18">
        <f>SUM(D56)</f>
        <v>65000</v>
      </c>
      <c r="E55" s="18">
        <f>SUM(E56)</f>
        <v>76000</v>
      </c>
      <c r="F55" s="13">
        <f t="shared" si="14"/>
        <v>116.92307692307693</v>
      </c>
      <c r="G55" s="18">
        <f t="shared" ref="G55:I55" si="22">SUM(G56)</f>
        <v>80000</v>
      </c>
      <c r="H55" s="13">
        <f t="shared" si="16"/>
        <v>105.26315789473684</v>
      </c>
      <c r="I55" s="18">
        <f t="shared" si="22"/>
        <v>90000</v>
      </c>
      <c r="J55" s="13">
        <f t="shared" si="17"/>
        <v>112.5</v>
      </c>
    </row>
    <row r="56" spans="1:10" ht="46.8">
      <c r="A56" s="10" t="s">
        <v>63</v>
      </c>
      <c r="B56" s="6" t="s">
        <v>65</v>
      </c>
      <c r="C56" s="7">
        <v>0</v>
      </c>
      <c r="D56" s="7">
        <v>65000</v>
      </c>
      <c r="E56" s="7">
        <v>76000</v>
      </c>
      <c r="F56" s="8">
        <f t="shared" si="14"/>
        <v>116.92307692307693</v>
      </c>
      <c r="G56" s="7">
        <v>80000</v>
      </c>
      <c r="H56" s="8">
        <f t="shared" si="16"/>
        <v>105.26315789473684</v>
      </c>
      <c r="I56" s="7">
        <v>90000</v>
      </c>
      <c r="J56" s="8">
        <f t="shared" si="17"/>
        <v>112.5</v>
      </c>
    </row>
    <row r="57" spans="1:10" ht="31.2">
      <c r="A57" s="10"/>
      <c r="B57" s="17" t="s">
        <v>66</v>
      </c>
      <c r="C57" s="18">
        <f>SUM(C44+C48+C52+C55)</f>
        <v>-53750</v>
      </c>
      <c r="D57" s="18">
        <f>SUM(D44+D48+D52+D55)</f>
        <v>87700</v>
      </c>
      <c r="E57" s="18">
        <f>SUM(E44+E48+E52+E55)</f>
        <v>86110.2</v>
      </c>
      <c r="F57" s="13">
        <f t="shared" si="14"/>
        <v>98.187229190421888</v>
      </c>
      <c r="G57" s="18">
        <f t="shared" ref="G57:I57" si="23">SUM(G44+G48+G52+G55)</f>
        <v>85962.5</v>
      </c>
      <c r="H57" s="13">
        <f t="shared" si="16"/>
        <v>99.828475604516072</v>
      </c>
      <c r="I57" s="18">
        <f t="shared" si="23"/>
        <v>69013.399999999994</v>
      </c>
      <c r="J57" s="13">
        <f t="shared" si="17"/>
        <v>80.283146720953908</v>
      </c>
    </row>
    <row r="59" spans="1:10">
      <c r="E59" s="21"/>
    </row>
  </sheetData>
  <mergeCells count="6">
    <mergeCell ref="A3:J3"/>
    <mergeCell ref="A5:A6"/>
    <mergeCell ref="B5:B6"/>
    <mergeCell ref="E5:F5"/>
    <mergeCell ref="G5:H5"/>
    <mergeCell ref="I5:J5"/>
  </mergeCells>
  <pageMargins left="0.39370078740157483" right="0.39370078740157483" top="0.98425196850393704" bottom="0.98425196850393704" header="0.31496062992125984" footer="0.31496062992125984"/>
  <pageSetup paperSize="9" scale="93" firstPageNumber="774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2017-11-16T12:24:42Z</cp:lastPrinted>
  <dcterms:created xsi:type="dcterms:W3CDTF">2014-09-24T10:05:07Z</dcterms:created>
  <dcterms:modified xsi:type="dcterms:W3CDTF">2017-11-15T08:56:41Z</dcterms:modified>
</cp:coreProperties>
</file>